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30"/>
  <workbookPr defaultThemeVersion="124226"/>
  <mc:AlternateContent xmlns:mc="http://schemas.openxmlformats.org/markup-compatibility/2006">
    <mc:Choice Requires="x15">
      <x15ac:absPath xmlns:x15ac="http://schemas.microsoft.com/office/spreadsheetml/2010/11/ac" url="C:\Users\RN298\OneDrive - Danish Refugee Council\Desktop\to review\RFP-UKR-2023-029 Insurance\2 Solicitation Documents\RFP-UKR-2023-029\"/>
    </mc:Choice>
  </mc:AlternateContent>
  <xr:revisionPtr revIDLastSave="25" documentId="13_ncr:1_{B2E2E344-EC97-450C-9C33-603F323C97BF}" xr6:coauthVersionLast="47" xr6:coauthVersionMax="47" xr10:uidLastSave="{AE661F73-9C34-4BC7-B799-FA1DEDBA54DD}"/>
  <bookViews>
    <workbookView xWindow="-105" yWindow="-105" windowWidth="19425" windowHeight="10425" xr2:uid="{00000000-000D-0000-FFFF-FFFF00000000}"/>
  </bookViews>
  <sheets>
    <sheet name="Annex C.2"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2" l="1"/>
  <c r="A6" i="2" l="1"/>
</calcChain>
</file>

<file path=xl/sharedStrings.xml><?xml version="1.0" encoding="utf-8"?>
<sst xmlns="http://schemas.openxmlformats.org/spreadsheetml/2006/main" count="110" uniqueCount="94">
  <si>
    <t>RFP reference number: RFP-UKR-2023-029
Номер тендеру: RFP-UKR-2023-029</t>
  </si>
  <si>
    <t>Annex C.2
Financial Bid 
Додаток C.2
Фінансова пропозиція</t>
  </si>
  <si>
    <t>DRC to complete/ Заповнює ДРБ</t>
  </si>
  <si>
    <t>Bidder to complete / Заповнює Учасник</t>
  </si>
  <si>
    <t>#</t>
  </si>
  <si>
    <t>Description of the service required
Назва необхідної послуги</t>
  </si>
  <si>
    <r>
      <t>Estimated number of staff insured 
Кількість застрахованих  осіб</t>
    </r>
    <r>
      <rPr>
        <b/>
        <sz val="10"/>
        <color rgb="FFFF0000"/>
        <rFont val="Calibri"/>
        <family val="2"/>
        <charset val="204"/>
      </rPr>
      <t xml:space="preserve"> </t>
    </r>
  </si>
  <si>
    <t>Description of the service offered
Назва пропонованої послуги</t>
  </si>
  <si>
    <t>Policy premium per 1  Insured person, UAH/year
Річна страхова премія на 1 Застраховану Особу, грн./рік</t>
  </si>
  <si>
    <t>Service amount, UAH
Сума послуги, грн.</t>
  </si>
  <si>
    <r>
      <t>Program</t>
    </r>
    <r>
      <rPr>
        <b/>
        <sz val="10"/>
        <color rgb="FF0000CC"/>
        <rFont val="Calibri"/>
        <family val="2"/>
        <charset val="204"/>
      </rPr>
      <t xml:space="preserve">
</t>
    </r>
    <r>
      <rPr>
        <b/>
        <sz val="10"/>
        <color theme="1"/>
        <rFont val="Calibri"/>
        <family val="2"/>
        <charset val="204"/>
      </rPr>
      <t>/
Програма</t>
    </r>
  </si>
  <si>
    <t>Elite / Еліт</t>
  </si>
  <si>
    <t>insurance program according to Annex C.1 /
програма страхування згідно додатка С.1</t>
  </si>
  <si>
    <t>Approximate number of people 
/
Орієнтовна кількість осіб</t>
  </si>
  <si>
    <t>Category of insured persons at the expense of a legal entity 
/ 
Категорія застрахованих осіб за рахунок юр.особи</t>
  </si>
  <si>
    <t>700 employees 
/ 
700 співробітників</t>
  </si>
  <si>
    <t>Optional medical insurance service of DRC staff 
/ 
Послуга Добровільного медичного страхування персоналу ДРБ</t>
  </si>
  <si>
    <t>EMPLOYEES aged 18-65 years inclusive
/ 
СПІВРОБІТНИКИ віком 18-65 років включно</t>
  </si>
  <si>
    <t>Total amount / Загальна вартість</t>
  </si>
  <si>
    <t>Additional optional services available for additional fee (price of the optinal services will not be considered during financial evaluation of bids)
Додаткові опції за доплату (вартість зазначених послуг не буде враховуватись під час фінансового оцінювання пропозицій):</t>
  </si>
  <si>
    <t>Description of the service</t>
  </si>
  <si>
    <t>Назва послуги</t>
  </si>
  <si>
    <t>Availability and conditions
Умови надання</t>
  </si>
  <si>
    <t>Price per 1 peson per year, UAH
Ціна для однієї особи на рік, грн.</t>
  </si>
  <si>
    <r>
      <rPr>
        <b/>
        <sz val="10"/>
        <rFont val="Calibri"/>
        <family val="2"/>
        <charset val="204"/>
        <scheme val="minor"/>
      </rPr>
      <t xml:space="preserve">Primary diagnosis </t>
    </r>
    <r>
      <rPr>
        <sz val="10"/>
        <rFont val="Calibri"/>
        <family val="2"/>
        <charset val="204"/>
        <scheme val="minor"/>
      </rPr>
      <t xml:space="preserve">
(including diseases from the list of exceptions), control diagnosis until the final diagnosis is made.                                                                                     
Payments for clarifying diagnostics (to determine the etiology, pathogenesis, stage and method of treatment) and treatment (except for emergency services) after diagnosis without ""?"" diseases that are excluded from the list of exclusions are not recognized as insured events and are not subject to reimbursement. That is, in case of suspicion of the presence of an excluded disease in the Insured person, the Insurer undertakes to cover the cost of a reasonable and reasonably necessary examination to confirm that the disease belongs to the list of exclusions.
Diagnostics of Covid according to a separate option.</t>
    </r>
  </si>
  <si>
    <r>
      <t xml:space="preserve">Зміна опції:
</t>
    </r>
    <r>
      <rPr>
        <sz val="10"/>
        <rFont val="Calibri"/>
        <family val="2"/>
        <charset val="204"/>
        <scheme val="minor"/>
      </rPr>
      <t>первинна діагностика (у т.ч. захворювання зі списку винятків), контрольна діагностикадо постановки остаточного діагнозу.                                                                                     Не визнаються страховими випадками та не підлягають відшкодуванню виплати на уточнюючу діагностику (для визначення етіології, патогенезу, стадії та методу лікування) та лікування (окрім послуг станції  швидкої та невідкладної допомоги) після постановки діагнозу без "?" захворювань, що є виключенням згідно переліку виключень. Тобто, у разі підозри наявності у ЗО захворювання-виключення,  Страховик зобов'язується покривати  вартість розумного та обгрунтовано необхідного дослідження для підтвердження приналежності захворювання до переліку виключень.
Діагностика Covid згідно окремої опції.</t>
    </r>
  </si>
  <si>
    <t>БОНУС/0,00</t>
  </si>
  <si>
    <r>
      <rPr>
        <b/>
        <sz val="10"/>
        <rFont val="Calibri"/>
        <family val="2"/>
        <charset val="204"/>
        <scheme val="minor"/>
      </rPr>
      <t>Diagnostics and treatment of malignant/benign tumors</t>
    </r>
    <r>
      <rPr>
        <sz val="10"/>
        <rFont val="Calibri"/>
        <family val="2"/>
        <charset val="204"/>
        <scheme val="minor"/>
      </rPr>
      <t xml:space="preserve"> that occurred before the Insurance Contract starts</t>
    </r>
  </si>
  <si>
    <r>
      <rPr>
        <b/>
        <sz val="10"/>
        <rFont val="Calibri"/>
        <family val="2"/>
        <charset val="204"/>
        <scheme val="minor"/>
      </rPr>
      <t>Діагностика та лікування злоякісних/доброякісних новоутворень,</t>
    </r>
    <r>
      <rPr>
        <sz val="10"/>
        <rFont val="Calibri"/>
        <family val="2"/>
        <charset val="204"/>
        <scheme val="minor"/>
      </rPr>
      <t xml:space="preserve"> що виникли до початку дії Договору страхування </t>
    </r>
  </si>
  <si>
    <r>
      <rPr>
        <b/>
        <sz val="10"/>
        <rFont val="Calibri"/>
        <family val="2"/>
        <charset val="204"/>
        <scheme val="minor"/>
      </rPr>
      <t>Chronic diseases in remission:</t>
    </r>
    <r>
      <rPr>
        <sz val="10"/>
        <rFont val="Calibri"/>
        <family val="2"/>
        <charset val="204"/>
        <scheme val="minor"/>
      </rPr>
      <t xml:space="preserve">
diagnostics as prescribed by a doctor;
outpatient and inpatient (1 time/year) treatment, including surgical intervention) for up to 30 days per case, the number of cases is not limited</t>
    </r>
  </si>
  <si>
    <r>
      <rPr>
        <b/>
        <sz val="10"/>
        <rFont val="Calibri"/>
        <family val="2"/>
        <charset val="204"/>
        <scheme val="minor"/>
      </rPr>
      <t>Хронічні захворювання в стадії ремісії:</t>
    </r>
    <r>
      <rPr>
        <sz val="10"/>
        <rFont val="Calibri"/>
        <family val="2"/>
        <charset val="204"/>
        <scheme val="minor"/>
      </rPr>
      <t xml:space="preserve">
діагностика за призначенням лікаря;
амбулаторне та стаціонарне (1 раз/рік) лікування в т.ч. проведення оперативного втручання) курсом до 30 днів на кожен випадок, кількість випадків не обмежена
</t>
    </r>
  </si>
  <si>
    <r>
      <rPr>
        <b/>
        <sz val="10"/>
        <rFont val="Calibri"/>
        <family val="2"/>
        <charset val="204"/>
        <scheme val="minor"/>
      </rPr>
      <t>Phytopreparations</t>
    </r>
    <r>
      <rPr>
        <sz val="10"/>
        <rFont val="Calibri"/>
        <family val="2"/>
        <charset val="204"/>
        <scheme val="minor"/>
      </rPr>
      <t xml:space="preserve">
of domestic and foreign origin, for a course of up to 30 days, without restrictions on the number of cases</t>
    </r>
  </si>
  <si>
    <r>
      <t xml:space="preserve">Фітопрепарати
</t>
    </r>
    <r>
      <rPr>
        <sz val="10"/>
        <rFont val="Calibri"/>
        <family val="2"/>
        <charset val="204"/>
        <scheme val="minor"/>
      </rPr>
      <t>вітчизняного та іноземного походження, курсом до 30 днів, без обмежень по кількості випадків</t>
    </r>
  </si>
  <si>
    <t>Homeopathic medicines
of foreign and domestic origin, including antihomotoxic drugs, for a course of up to 30 days, without restrictions on the number of cases</t>
  </si>
  <si>
    <r>
      <t xml:space="preserve">Гомеопатичні препарати
</t>
    </r>
    <r>
      <rPr>
        <sz val="10"/>
        <rFont val="Calibri"/>
        <family val="2"/>
        <charset val="204"/>
        <scheme val="minor"/>
      </rPr>
      <t>іноземного та вітчизняногопоходження, в т.ч. антигомотоксичні препарати, курсом до 30 днів, без обмежень по кількості випадків</t>
    </r>
  </si>
  <si>
    <r>
      <rPr>
        <b/>
        <sz val="10"/>
        <rFont val="Calibri"/>
        <family val="2"/>
        <charset val="204"/>
        <scheme val="minor"/>
      </rPr>
      <t xml:space="preserve">Monovitamins, multivitamins </t>
    </r>
    <r>
      <rPr>
        <sz val="10"/>
        <rFont val="Calibri"/>
        <family val="2"/>
        <charset val="204"/>
        <scheme val="minor"/>
      </rPr>
      <t xml:space="preserve">
individual limit UAH 350.00.1 course up to 30 days/year - vitamin preparations, including those for degenerative-dystrophic diseases of the spine</t>
    </r>
  </si>
  <si>
    <r>
      <t xml:space="preserve">Моновітаміни, полівітаміни 
</t>
    </r>
    <r>
      <rPr>
        <sz val="10"/>
        <rFont val="Calibri"/>
        <family val="2"/>
        <charset val="204"/>
        <scheme val="minor"/>
      </rPr>
      <t>індив. ліміт 350,00 грн.1 курс до 30 днів/ рік - вітамінні препарати, в т.ч. при дегенеративно-дистрофічних захворюваннях хребта</t>
    </r>
  </si>
  <si>
    <r>
      <rPr>
        <b/>
        <sz val="10"/>
        <rFont val="Calibri"/>
        <family val="2"/>
        <charset val="204"/>
        <scheme val="minor"/>
      </rPr>
      <t>Antiviral drugs</t>
    </r>
    <r>
      <rPr>
        <sz val="10"/>
        <rFont val="Calibri"/>
        <family val="2"/>
        <charset val="204"/>
        <scheme val="minor"/>
      </rPr>
      <t xml:space="preserve">
for up to 30 days, without restrictions on the number of cases</t>
    </r>
  </si>
  <si>
    <r>
      <t xml:space="preserve">Противірусні препарати
</t>
    </r>
    <r>
      <rPr>
        <sz val="10"/>
        <rFont val="Calibri"/>
        <family val="2"/>
        <charset val="204"/>
        <scheme val="minor"/>
      </rPr>
      <t>курсом до 30 днів, без обмежень по кількості випадків</t>
    </r>
  </si>
  <si>
    <r>
      <rPr>
        <b/>
        <sz val="10"/>
        <rFont val="Calibri"/>
        <family val="2"/>
        <charset val="204"/>
        <scheme val="minor"/>
      </rPr>
      <t>Probiotics</t>
    </r>
    <r>
      <rPr>
        <sz val="10"/>
        <rFont val="Calibri"/>
        <family val="2"/>
        <charset val="204"/>
        <scheme val="minor"/>
      </rPr>
      <t xml:space="preserve">
for up to 30 days per insured event, the number of cases is unlimited) in the treatment of the underlying disease and during antibiotic therapy</t>
    </r>
  </si>
  <si>
    <r>
      <t xml:space="preserve">Пробіотики
</t>
    </r>
    <r>
      <rPr>
        <sz val="10"/>
        <rFont val="Calibri"/>
        <family val="2"/>
        <charset val="204"/>
        <scheme val="minor"/>
      </rPr>
      <t>курсом до 30 днів на страховий випадок, к-ть випадків необмежена) при лікування основного захворювання та під час антибіотикотерапії</t>
    </r>
  </si>
  <si>
    <r>
      <rPr>
        <b/>
        <sz val="10"/>
        <rFont val="Calibri"/>
        <family val="2"/>
        <charset val="204"/>
        <scheme val="minor"/>
      </rPr>
      <t>Enzymes</t>
    </r>
    <r>
      <rPr>
        <sz val="10"/>
        <rFont val="Calibri"/>
        <family val="2"/>
        <charset val="204"/>
        <scheme val="minor"/>
      </rPr>
      <t xml:space="preserve">
 including in the treatment of diseases and conditions requiring enzyme replacement therapy, including with the active substance Serratiopeptidase, - 1 course of up to 30 days per year</t>
    </r>
  </si>
  <si>
    <r>
      <t xml:space="preserve">Ферменти
</t>
    </r>
    <r>
      <rPr>
        <sz val="10"/>
        <rFont val="Calibri"/>
        <family val="2"/>
        <charset val="204"/>
        <scheme val="minor"/>
      </rPr>
      <t xml:space="preserve"> в т.ч. при лікуванні захворювань та станів, що потребують замісної ферментної терапії в т.ч. з діючою речовиною Серратиопептидаза,  - 1 курс до 30 діб на рік</t>
    </r>
  </si>
  <si>
    <r>
      <rPr>
        <b/>
        <sz val="10"/>
        <rFont val="Calibri"/>
        <family val="2"/>
        <charset val="204"/>
        <scheme val="minor"/>
      </rPr>
      <t xml:space="preserve">Nootropic and sedative drugs for prophylactic purposes </t>
    </r>
    <r>
      <rPr>
        <sz val="10"/>
        <rFont val="Calibri"/>
        <family val="2"/>
        <charset val="204"/>
        <scheme val="minor"/>
      </rPr>
      <t>- within the limit of UAH 700 per year per 1 health care facility.</t>
    </r>
  </si>
  <si>
    <r>
      <rPr>
        <b/>
        <sz val="10"/>
        <rFont val="Calibri"/>
        <family val="2"/>
        <charset val="204"/>
        <scheme val="minor"/>
      </rPr>
      <t>Ноотропні та заспокійливі препарати</t>
    </r>
    <r>
      <rPr>
        <sz val="10"/>
        <rFont val="Calibri"/>
        <family val="2"/>
        <charset val="204"/>
        <scheme val="minor"/>
      </rPr>
      <t xml:space="preserve"> з профілактичною метою - в межах ліміту 700 грн./рік на 1 ЗО.  </t>
    </r>
  </si>
  <si>
    <r>
      <rPr>
        <b/>
        <sz val="10"/>
        <rFont val="Calibri"/>
        <family val="2"/>
        <charset val="204"/>
        <scheme val="minor"/>
      </rPr>
      <t xml:space="preserve">Antihistamines 1 course </t>
    </r>
    <r>
      <rPr>
        <sz val="10"/>
        <rFont val="Calibri"/>
        <family val="2"/>
        <charset val="204"/>
        <scheme val="minor"/>
      </rPr>
      <t>up to 30 days/case, including in the treatment regimen with anti-inflammatory and decongestant effects</t>
    </r>
  </si>
  <si>
    <r>
      <rPr>
        <b/>
        <sz val="10"/>
        <rFont val="Calibri"/>
        <family val="2"/>
        <charset val="204"/>
        <scheme val="minor"/>
      </rPr>
      <t>Антигістамінні препарати</t>
    </r>
    <r>
      <rPr>
        <sz val="10"/>
        <rFont val="Calibri"/>
        <family val="2"/>
        <charset val="204"/>
        <scheme val="minor"/>
      </rPr>
      <t xml:space="preserve"> 1 курс до 30 днів/випадок , в т.ч. в схемі лікування з протизапальною та протинабряковою дією</t>
    </r>
  </si>
  <si>
    <t>Saline solutions registered without VAT, 
for up to 30 days, without restrictions on the number of cases</t>
  </si>
  <si>
    <r>
      <t xml:space="preserve">Сольові розчини </t>
    </r>
    <r>
      <rPr>
        <sz val="10"/>
        <rFont val="Calibri"/>
        <family val="2"/>
        <charset val="204"/>
        <scheme val="minor"/>
      </rPr>
      <t>які зареєстровані без ПДВ, 
курсом до 30 днів, без обмежень по кількості випадків</t>
    </r>
  </si>
  <si>
    <r>
      <t xml:space="preserve">Degenerative and dystrophic diseases of the musculoskeletal system:
</t>
    </r>
    <r>
      <rPr>
        <sz val="10"/>
        <color theme="1"/>
        <rFont val="Calibri"/>
        <family val="2"/>
        <charset val="204"/>
        <scheme val="minor"/>
      </rPr>
      <t>2 cases of exacerbation of degenerative-dystrophic diseases of the musculoskeletal system diagnostics (MRI, CT, radiography, ultrasound, etc.) and treatment during the term of the Agreement, a course of treatment up to 14 days per case additionally covered are groups of drugs included in the treatment regimen aimed at protecting the stomach monetary limit for these drugs is UAH 200 per 1 case.</t>
    </r>
  </si>
  <si>
    <r>
      <t xml:space="preserve">Дегенеративно-дистрофічні захворювання опорно-рухового апарату:
</t>
    </r>
    <r>
      <rPr>
        <sz val="10"/>
        <rFont val="Calibri"/>
        <family val="2"/>
        <charset val="204"/>
        <scheme val="minor"/>
      </rPr>
      <t>2 випадки загострення дегенеративно-дистрофічних захворювань опорно-рухового апарату діагностика (МРТ, КТ, рентгенографія, УЗД та ін.) та лікування  протягом дії Договору, курс лікування до 14 днів на один випадок додатково покриваються групи препаратів, що входять в схему лікування, направлені на захист шлунку грошовий ліміт на дані препарати 200 грн на 1 випадок.</t>
    </r>
  </si>
  <si>
    <r>
      <rPr>
        <b/>
        <sz val="10"/>
        <rFont val="Calibri"/>
        <family val="2"/>
        <charset val="204"/>
        <scheme val="minor"/>
      </rPr>
      <t>Deleting an option:</t>
    </r>
    <r>
      <rPr>
        <sz val="10"/>
        <rFont val="Calibri"/>
        <family val="2"/>
        <charset val="204"/>
        <scheme val="minor"/>
      </rPr>
      <t xml:space="preserve">
Vision correction and Prevention of computer syndrome (1 time per year) combined </t>
    </r>
    <r>
      <rPr>
        <b/>
        <sz val="10"/>
        <rFont val="Calibri"/>
        <family val="2"/>
        <charset val="204"/>
        <scheme val="minor"/>
      </rPr>
      <t>corporate limit for two options - UAH 120 000.</t>
    </r>
  </si>
  <si>
    <r>
      <rPr>
        <b/>
        <sz val="10"/>
        <rFont val="Calibri"/>
        <family val="2"/>
        <charset val="204"/>
        <scheme val="minor"/>
      </rPr>
      <t>Видалення опції:</t>
    </r>
    <r>
      <rPr>
        <sz val="10"/>
        <rFont val="Calibri"/>
        <family val="2"/>
        <charset val="204"/>
        <scheme val="minor"/>
      </rPr>
      <t xml:space="preserve">
</t>
    </r>
    <r>
      <rPr>
        <b/>
        <sz val="10"/>
        <rFont val="Calibri"/>
        <family val="2"/>
        <charset val="204"/>
        <scheme val="minor"/>
      </rPr>
      <t xml:space="preserve">Корекція зору та Профілактика комп’ютерного синдрому (1 раз на рік) </t>
    </r>
    <r>
      <rPr>
        <sz val="10"/>
        <rFont val="Calibri"/>
        <family val="2"/>
        <charset val="204"/>
        <scheme val="minor"/>
      </rPr>
      <t>комбінований корпоративний ліміт на дві опції - 120 000 грн.</t>
    </r>
  </si>
  <si>
    <t>Combined individual limit of 5 000 UAH for Dentistry; Vision correction and Prevention of computer syndrome (1 time per year)</t>
  </si>
  <si>
    <r>
      <rPr>
        <b/>
        <sz val="10"/>
        <rFont val="Calibri"/>
        <family val="2"/>
        <charset val="204"/>
        <scheme val="minor"/>
      </rPr>
      <t>Комбінований індивідуальний ліміт 5 000 грн на Стоматологію; Корекція зору та Профілактика комп’ютерного синдрому (1 раз на рік)</t>
    </r>
    <r>
      <rPr>
        <sz val="10"/>
        <rFont val="Calibri"/>
        <family val="2"/>
        <charset val="204"/>
        <scheme val="minor"/>
      </rPr>
      <t xml:space="preserve"> </t>
    </r>
  </si>
  <si>
    <r>
      <t xml:space="preserve">Increase of the combined indemnity limit + 2 000 UAH for Dentistry; Vision correction and Prevention of computer syndrome (1 time per year) 
</t>
    </r>
    <r>
      <rPr>
        <sz val="10"/>
        <rFont val="Calibri"/>
        <family val="2"/>
        <charset val="204"/>
        <scheme val="minor"/>
      </rPr>
      <t>from UAH 5 000 to UAH 7 000</t>
    </r>
  </si>
  <si>
    <r>
      <rPr>
        <b/>
        <sz val="10"/>
        <rFont val="Calibri"/>
        <family val="2"/>
        <charset val="204"/>
        <scheme val="minor"/>
      </rPr>
      <t xml:space="preserve">Збільшення комбінованого інд.ліміту + 2 000 грн на Стоматологію; Корекція зору та Профілактика комп’ютерного синдрому (1 раз на рік) 
</t>
    </r>
    <r>
      <rPr>
        <sz val="10"/>
        <rFont val="Calibri"/>
        <family val="2"/>
        <charset val="204"/>
        <scheme val="minor"/>
      </rPr>
      <t>з 5 000 грн до 7 000 грн</t>
    </r>
  </si>
  <si>
    <r>
      <rPr>
        <b/>
        <sz val="10"/>
        <rFont val="Calibri"/>
        <family val="2"/>
        <charset val="204"/>
        <scheme val="minor"/>
      </rPr>
      <t xml:space="preserve">Deleting an option:
Allergic diseases:
</t>
    </r>
    <r>
      <rPr>
        <sz val="10"/>
        <rFont val="Calibri"/>
        <family val="2"/>
        <charset val="204"/>
        <scheme val="minor"/>
      </rPr>
      <t xml:space="preserve">- Emergency conditions and initial consultations with a general practitioner, otolaryngologist or dermatologist
- 1 course of symptomatic treatment of allergic rhinitis and/or conjunctivitis.
On the basis of the Ministry of Health in accordance with the coverage under the APD.
</t>
    </r>
    <r>
      <rPr>
        <b/>
        <sz val="10"/>
        <rFont val="Calibri"/>
        <family val="2"/>
        <charset val="204"/>
        <scheme val="minor"/>
      </rPr>
      <t>1 time per year</t>
    </r>
  </si>
  <si>
    <r>
      <rPr>
        <b/>
        <sz val="10"/>
        <rFont val="Calibri"/>
        <family val="2"/>
        <charset val="204"/>
        <scheme val="minor"/>
      </rPr>
      <t>Видалення опції:</t>
    </r>
    <r>
      <rPr>
        <sz val="10"/>
        <rFont val="Calibri"/>
        <family val="2"/>
        <charset val="204"/>
        <scheme val="minor"/>
      </rPr>
      <t xml:space="preserve">
</t>
    </r>
    <r>
      <rPr>
        <b/>
        <sz val="10"/>
        <rFont val="Calibri"/>
        <family val="2"/>
        <charset val="204"/>
        <scheme val="minor"/>
      </rPr>
      <t xml:space="preserve">Алергічні захворювання:
</t>
    </r>
    <r>
      <rPr>
        <sz val="10"/>
        <rFont val="Calibri"/>
        <family val="2"/>
        <charset val="204"/>
        <scheme val="minor"/>
      </rPr>
      <t>- невідкладні стани та первинні консультації лікаря загальної практики, отоларинголога або дерматолога
- 1 курс симптоматичного лікування алергічного риніту та/або кон’юнктивіту.
На базі МЗ згідно покриття по АПД.</t>
    </r>
    <r>
      <rPr>
        <b/>
        <sz val="10"/>
        <rFont val="Calibri"/>
        <family val="2"/>
        <charset val="204"/>
        <scheme val="minor"/>
      </rPr>
      <t xml:space="preserve">
1 раз на рік</t>
    </r>
  </si>
  <si>
    <r>
      <rPr>
        <b/>
        <sz val="10"/>
        <rFont val="Calibri"/>
        <family val="2"/>
        <charset val="204"/>
        <scheme val="minor"/>
      </rPr>
      <t>Diagnostics and treatment of allergic diseases, including those from the list of exclusions:</t>
    </r>
    <r>
      <rPr>
        <sz val="10"/>
        <rFont val="Calibri"/>
        <family val="2"/>
        <charset val="204"/>
        <scheme val="minor"/>
      </rPr>
      <t xml:space="preserve">
1. diagnostics and consultations of allergic diseases from the list of exclusions - within the limit for allergology 3500 UAH.
2. treatment (surgical and conservative) of allergic diseases from the list of exceptions within the limit of UAH 3500 for allergology.</t>
    </r>
  </si>
  <si>
    <r>
      <rPr>
        <b/>
        <sz val="10"/>
        <rFont val="Calibri"/>
        <family val="2"/>
        <charset val="204"/>
        <scheme val="minor"/>
      </rPr>
      <t>Діагностика та лікування алергічних захворювань,</t>
    </r>
    <r>
      <rPr>
        <sz val="10"/>
        <rFont val="Calibri"/>
        <family val="2"/>
        <charset val="204"/>
        <scheme val="minor"/>
      </rPr>
      <t xml:space="preserve"> </t>
    </r>
    <r>
      <rPr>
        <b/>
        <sz val="10"/>
        <rFont val="Calibri"/>
        <family val="2"/>
        <charset val="204"/>
        <scheme val="minor"/>
      </rPr>
      <t>в т.ч. зі списку виключень:</t>
    </r>
    <r>
      <rPr>
        <sz val="10"/>
        <rFont val="Calibri"/>
        <family val="2"/>
        <charset val="204"/>
        <scheme val="minor"/>
      </rPr>
      <t xml:space="preserve">
1. діагностика та консультації алергічних захворювань зі списку виключень - в межах ліміту на алергологію 3500 грн.
2. лікування (оперативне та консервативне) алергічних захворювань зі списку виключень в межах ліміту на алергологію 3500 грн.</t>
    </r>
  </si>
  <si>
    <r>
      <rPr>
        <b/>
        <sz val="10"/>
        <rFont val="Calibri"/>
        <family val="2"/>
        <charset val="204"/>
        <scheme val="minor"/>
      </rPr>
      <t xml:space="preserve">Medical certificates for drivers of vehicles and sappers 
</t>
    </r>
    <r>
      <rPr>
        <sz val="10"/>
        <rFont val="Calibri"/>
        <family val="2"/>
        <charset val="204"/>
        <scheme val="minor"/>
      </rPr>
      <t>Organization of consultations with a narcologist, psychiatrist and therapist with further obtaining a certificate</t>
    </r>
  </si>
  <si>
    <r>
      <rPr>
        <b/>
        <sz val="10"/>
        <color theme="1"/>
        <rFont val="Calibri"/>
        <family val="2"/>
        <charset val="204"/>
        <scheme val="minor"/>
      </rPr>
      <t>Медичні довідки/сертифікати для водіїв транспортних засобів та саперів</t>
    </r>
    <r>
      <rPr>
        <sz val="10"/>
        <color theme="1"/>
        <rFont val="Calibri"/>
        <family val="2"/>
        <charset val="204"/>
        <scheme val="minor"/>
      </rPr>
      <t xml:space="preserve"> організація консультації нарколога, психіатра та терапевта з подальшим отриманням довідки/сертифікату</t>
    </r>
  </si>
  <si>
    <r>
      <rPr>
        <b/>
        <sz val="10"/>
        <rFont val="Calibri"/>
        <family val="2"/>
        <charset val="204"/>
        <scheme val="minor"/>
      </rPr>
      <t>Recreation (swimming pool, gym) under one of the following options:</t>
    </r>
    <r>
      <rPr>
        <sz val="10"/>
        <rFont val="Calibri"/>
        <family val="2"/>
        <charset val="204"/>
        <scheme val="minor"/>
      </rPr>
      <t xml:space="preserve">
- provision of coupons for the relevant procedures (100 coupons/team per month); 
- reimbursement of independently spent funds for one-time visits, but not more than UAH 10,000.00 per 1 FTE/year
 - Payment by the company of the cost of season tickets in the limit of not more than UAH 3000/quarter/year to network sports complexes such as Sport Life, Hitworks, Apolo Next, etc. at the request of the Insured</t>
    </r>
  </si>
  <si>
    <r>
      <rPr>
        <b/>
        <sz val="10"/>
        <rFont val="Calibri"/>
        <family val="2"/>
        <charset val="204"/>
        <scheme val="minor"/>
      </rPr>
      <t xml:space="preserve">Оздоровлення (басейн, тренажерна зала) по одній із наведених нижче опцій:
- </t>
    </r>
    <r>
      <rPr>
        <sz val="10"/>
        <rFont val="Calibri"/>
        <family val="2"/>
        <charset val="204"/>
        <scheme val="minor"/>
      </rPr>
      <t xml:space="preserve">забезпечення талонами на відповідні процедури (100 талонів/колектив на місяць); 
- відшкодування самостійно витрачених коштів на разові відвідування, але не більше 10 000,00 грн. на 1 ЗО/рік
 - Сплата стравою компанією варітості абонементів в ліміті не більше 3000 грн/квартал/ЗО в мережеві спортивні комплекси типу Sport Life, Hitworks, Apolo Next та ін. за заявкою Страхувальника.
</t>
    </r>
  </si>
  <si>
    <t>Additional insurance programs for relatives paid for by the employee. The cost of these services will not be taken into account during the financial evaluation of proposals /
Додаткові програми страхування родичів за оплату, яку сплачує співробітник самостійно. Вартість зазначених послуг не буде враховуватись під час фінансового оцінювання пропозицій</t>
  </si>
  <si>
    <t>Relatives (husband/wife, children) aged 18-65 inclusive</t>
  </si>
  <si>
    <t>РОДИЧІ (чоловік/ дружина, діти) віком 18-65 років включно</t>
  </si>
  <si>
    <t>Children 0-1 inclusive</t>
  </si>
  <si>
    <r>
      <t>ДІТИ</t>
    </r>
    <r>
      <rPr>
        <sz val="10"/>
        <color theme="1"/>
        <rFont val="Calibri"/>
        <family val="2"/>
        <charset val="204"/>
        <scheme val="minor"/>
      </rPr>
      <t xml:space="preserve"> 0-1 включно</t>
    </r>
  </si>
  <si>
    <t>Children 0-1 inclusive + Patronage</t>
  </si>
  <si>
    <r>
      <t>ДІТИ</t>
    </r>
    <r>
      <rPr>
        <sz val="10"/>
        <color theme="1"/>
        <rFont val="Calibri"/>
        <family val="2"/>
        <charset val="204"/>
        <scheme val="minor"/>
      </rPr>
      <t xml:space="preserve"> 0-1 включно + Патронаж</t>
    </r>
  </si>
  <si>
    <t>Children 2-6 years old inclusive</t>
  </si>
  <si>
    <r>
      <t>ДІТИ</t>
    </r>
    <r>
      <rPr>
        <sz val="10"/>
        <color theme="1"/>
        <rFont val="Calibri"/>
        <family val="2"/>
        <charset val="204"/>
        <scheme val="minor"/>
      </rPr>
      <t xml:space="preserve"> 2-6 років включно</t>
    </r>
  </si>
  <si>
    <t>Children 7-17 years old inclusive</t>
  </si>
  <si>
    <r>
      <t>ДІТИ</t>
    </r>
    <r>
      <rPr>
        <sz val="10"/>
        <color theme="1"/>
        <rFont val="Calibri"/>
        <family val="2"/>
        <charset val="204"/>
        <scheme val="minor"/>
      </rPr>
      <t xml:space="preserve"> 7-17 років включно</t>
    </r>
  </si>
  <si>
    <t>Delivery time required:
Необхідний термін постачання:</t>
  </si>
  <si>
    <t>01.01.2024 - 31.12.2024</t>
  </si>
  <si>
    <t>Delivery time offered:
Пропонований термін постачання:</t>
  </si>
  <si>
    <t>Bid validity period required:
Необхідний термін дії пропозиції:</t>
  </si>
  <si>
    <t>60 days after bid closing date /
60 днів після дати припинення прийняття пропозицій</t>
  </si>
  <si>
    <t>Bid validity period offered:
Пропонований мінімальний термін дії пропозиції:</t>
  </si>
  <si>
    <t xml:space="preserve">Currency of tender
Валюта пропозиції </t>
  </si>
  <si>
    <t>UAH / USD
Українська гривня / долар США</t>
  </si>
  <si>
    <t>Company Name:
Назва компанії:</t>
  </si>
  <si>
    <t>* Note for the bidders :
1.the number of employees can increase or decrease according to the needs of the organization.
2. The evaluation of the budget for the Elite program will be carried out by comparing the value provided by SC-participants with the current values ​​of insurance programs.
3. After the best offer has been determined based on the results of the financial evaluation, within the budget, the DRC may, at its discretion, additionally include/exclude from the contract with the IC services from the "additional options for additional payment" section.
4. During the financial evaluation phase, any bids that have been submitted with the currency of USD shall be converted into UAH, utilizing the official exchange rate published by the National Bank of Ukraine on the closing date of the tender. The exchange rate can be viewed at the link
(https://bank.gov.ua/en/markets/exchangerates)
/
* Примітка для учасників тендеру:
1. Кількість працівників може збільшуватися або зменшуватися відповідно до потреб організації.
2. Оцінка бюджету по програмі Еліт буде здійснено шляхом порівняння наданої вартості СК-учасниками з поточним вартостями програм страхування.
3. Після того, як буде визначено найкращу пропозицію за підсумками фінансової оцінки, у рамках бюджету, на свій розсуд, ДРБ може додатково включити/виключити з договору зі СК послуги із розділу "додаткові опції за доплату".
4. На етапі фінансової оцінки всі пропозиції, подані в доларах США, будуть конвертовані в гривні за офіційним обмінним курсом, встановленим Національним банком України на дату закриття тендеру. Переглянути курс можна за посиланням (https://bank.gov.ua/ua/markets/exchangerates)</t>
  </si>
  <si>
    <t>Address:
Адреса:</t>
  </si>
  <si>
    <t>Contact Person:
Контактна особа:</t>
  </si>
  <si>
    <t>Phone number:
Номер телефону:</t>
  </si>
  <si>
    <t>Email Address:
Адреса електроної пошти:</t>
  </si>
  <si>
    <t>Date:
Дата:</t>
  </si>
  <si>
    <t>Signed by a duly authorized company representative:
Підпис уповноваженої особи:</t>
  </si>
  <si>
    <t>Title a duly authorized company representative:
Посада уповноваженої особи:</t>
  </si>
  <si>
    <t>Print Name a duly authorized company representative:
ПІБ уповноваженої особи: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</si>
</sst>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quot;₴&quot;_-;\-* #,##0.00&quot;₴&quot;_-;_-* &quot;-&quot;??&quot;₴&quot;_-;_-@_-"/>
    <numFmt numFmtId="165" formatCode="#,##0.00&quot;₴&quot;"/>
  </numFmts>
  <fonts count="22">
    <font>
      <sz val="11"/>
      <color theme="1"/>
      <name val="Calibri"/>
      <family val="2"/>
      <scheme val="minor"/>
    </font>
    <font>
      <sz val="11"/>
      <color theme="1"/>
      <name val="Calibri"/>
      <family val="2"/>
      <charset val="204"/>
      <scheme val="minor"/>
    </font>
    <font>
      <sz val="12"/>
      <color theme="1"/>
      <name val="Calibri"/>
      <family val="2"/>
      <scheme val="minor"/>
    </font>
    <font>
      <b/>
      <sz val="12"/>
      <color theme="1"/>
      <name val="Calibri"/>
      <family val="2"/>
      <scheme val="minor"/>
    </font>
    <font>
      <b/>
      <sz val="10"/>
      <color theme="1"/>
      <name val="Calibri"/>
      <family val="2"/>
    </font>
    <font>
      <sz val="10"/>
      <color theme="1"/>
      <name val="Calibri"/>
      <family val="2"/>
    </font>
    <font>
      <sz val="10"/>
      <name val="Arial Cyr"/>
      <charset val="204"/>
    </font>
    <font>
      <b/>
      <sz val="10"/>
      <color theme="1"/>
      <name val="Calibri"/>
      <family val="2"/>
      <charset val="204"/>
    </font>
    <font>
      <sz val="10"/>
      <name val="Calibri"/>
      <family val="2"/>
      <charset val="204"/>
      <scheme val="minor"/>
    </font>
    <font>
      <b/>
      <sz val="10"/>
      <name val="Calibri"/>
      <family val="2"/>
      <charset val="204"/>
      <scheme val="minor"/>
    </font>
    <font>
      <i/>
      <sz val="10"/>
      <color theme="0" tint="-0.499984740745262"/>
      <name val="Calibri"/>
      <family val="2"/>
      <charset val="204"/>
    </font>
    <font>
      <i/>
      <sz val="10"/>
      <color theme="0" tint="-0.499984740745262"/>
      <name val="Calibri"/>
      <family val="2"/>
      <charset val="204"/>
      <scheme val="minor"/>
    </font>
    <font>
      <b/>
      <sz val="10"/>
      <color rgb="FF0000CC"/>
      <name val="Calibri"/>
      <family val="2"/>
      <charset val="204"/>
    </font>
    <font>
      <b/>
      <sz val="10"/>
      <color rgb="FFFF0000"/>
      <name val="Calibri"/>
      <family val="2"/>
      <charset val="204"/>
    </font>
    <font>
      <b/>
      <sz val="10"/>
      <color theme="1"/>
      <name val="Calibri"/>
      <family val="2"/>
      <charset val="204"/>
      <scheme val="minor"/>
    </font>
    <font>
      <sz val="10"/>
      <color theme="1"/>
      <name val="Calibri"/>
      <family val="2"/>
      <charset val="204"/>
      <scheme val="minor"/>
    </font>
    <font>
      <b/>
      <sz val="10"/>
      <name val="Calibri"/>
      <family val="2"/>
      <charset val="204"/>
    </font>
    <font>
      <i/>
      <sz val="10"/>
      <color rgb="FFFF0000"/>
      <name val="Calibri"/>
      <family val="2"/>
      <charset val="204"/>
    </font>
    <font>
      <b/>
      <sz val="10"/>
      <name val="Calibri"/>
      <family val="2"/>
    </font>
    <font>
      <b/>
      <sz val="16"/>
      <color theme="1"/>
      <name val="Calibri"/>
      <family val="2"/>
      <scheme val="minor"/>
    </font>
    <font>
      <b/>
      <sz val="12"/>
      <color theme="1"/>
      <name val="Calibri"/>
      <family val="2"/>
      <charset val="204"/>
    </font>
    <font>
      <sz val="10"/>
      <color rgb="FF000000"/>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3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indexed="64"/>
      </right>
      <top style="thin">
        <color indexed="64"/>
      </top>
      <bottom/>
      <diagonal/>
    </border>
    <border>
      <left/>
      <right style="thin">
        <color indexed="64"/>
      </right>
      <top/>
      <bottom style="thin">
        <color indexed="64"/>
      </bottom>
      <diagonal/>
    </border>
    <border>
      <left style="thin">
        <color auto="1"/>
      </left>
      <right/>
      <top/>
      <bottom style="thin">
        <color auto="1"/>
      </bottom>
      <diagonal/>
    </border>
    <border>
      <left/>
      <right/>
      <top style="thin">
        <color indexed="64"/>
      </top>
      <bottom/>
      <diagonal/>
    </border>
    <border>
      <left/>
      <right/>
      <top/>
      <bottom style="thin">
        <color indexed="64"/>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auto="1"/>
      </left>
      <right style="thin">
        <color rgb="FF000000"/>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rgb="FF000000"/>
      </left>
      <right style="thin">
        <color auto="1"/>
      </right>
      <top style="thin">
        <color auto="1"/>
      </top>
      <bottom/>
      <diagonal/>
    </border>
    <border>
      <left style="thin">
        <color auto="1"/>
      </left>
      <right style="thin">
        <color rgb="FF000000"/>
      </right>
      <top style="thin">
        <color auto="1"/>
      </top>
      <bottom/>
      <diagonal/>
    </border>
    <border>
      <left style="thin">
        <color rgb="FF000000"/>
      </left>
      <right/>
      <top style="thin">
        <color auto="1"/>
      </top>
      <bottom/>
      <diagonal/>
    </border>
    <border>
      <left/>
      <right style="thin">
        <color rgb="FF000000"/>
      </right>
      <top style="thin">
        <color indexed="64"/>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3">
    <xf numFmtId="0" fontId="0" fillId="0" borderId="0"/>
    <xf numFmtId="164" fontId="1" fillId="0" borderId="0" applyFont="0" applyFill="0" applyBorder="0" applyAlignment="0" applyProtection="0"/>
    <xf numFmtId="0" fontId="6" fillId="0" borderId="0"/>
  </cellStyleXfs>
  <cellXfs count="95">
    <xf numFmtId="0" fontId="0" fillId="0" borderId="0" xfId="0"/>
    <xf numFmtId="0" fontId="2" fillId="3" borderId="0" xfId="0" applyFont="1" applyFill="1"/>
    <xf numFmtId="0" fontId="3" fillId="0" borderId="5" xfId="0" applyFont="1" applyBorder="1" applyAlignment="1">
      <alignment horizontal="center" vertical="center" wrapText="1"/>
    </xf>
    <xf numFmtId="0" fontId="5" fillId="0" borderId="1" xfId="0" applyFont="1" applyBorder="1" applyAlignment="1">
      <alignment horizontal="center" vertical="center" wrapText="1"/>
    </xf>
    <xf numFmtId="0" fontId="3" fillId="3" borderId="0" xfId="0" applyFont="1" applyFill="1" applyAlignment="1">
      <alignment vertical="center"/>
    </xf>
    <xf numFmtId="0" fontId="5" fillId="0" borderId="3" xfId="0" applyFont="1" applyBorder="1" applyAlignment="1">
      <alignment horizontal="center" vertical="center" wrapText="1"/>
    </xf>
    <xf numFmtId="0" fontId="7" fillId="0" borderId="1" xfId="0" applyFont="1" applyBorder="1" applyAlignment="1">
      <alignment vertical="center" wrapText="1"/>
    </xf>
    <xf numFmtId="0" fontId="7" fillId="0" borderId="6" xfId="0" applyFont="1" applyBorder="1" applyAlignment="1">
      <alignment vertical="center" wrapText="1"/>
    </xf>
    <xf numFmtId="0" fontId="0" fillId="0" borderId="0" xfId="0" applyAlignment="1">
      <alignment vertical="center"/>
    </xf>
    <xf numFmtId="0" fontId="11" fillId="0" borderId="1" xfId="0" quotePrefix="1" applyFont="1" applyBorder="1" applyAlignment="1">
      <alignment horizontal="left" vertical="top"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7" fillId="0" borderId="3" xfId="0" applyFont="1" applyBorder="1" applyAlignment="1">
      <alignment horizontal="left" vertical="center" wrapText="1"/>
    </xf>
    <xf numFmtId="0" fontId="14" fillId="0" borderId="3" xfId="0" applyFont="1" applyBorder="1" applyAlignment="1">
      <alignment vertical="center" wrapText="1"/>
    </xf>
    <xf numFmtId="0" fontId="4" fillId="2" borderId="1" xfId="0" applyFont="1" applyFill="1" applyBorder="1" applyAlignment="1">
      <alignment horizontal="left" vertical="center" wrapText="1"/>
    </xf>
    <xf numFmtId="0" fontId="4" fillId="4" borderId="2" xfId="0" applyFont="1" applyFill="1" applyBorder="1" applyAlignment="1">
      <alignment horizontal="center" vertical="center" wrapText="1"/>
    </xf>
    <xf numFmtId="0" fontId="7" fillId="0" borderId="1" xfId="0" applyFont="1" applyBorder="1" applyAlignment="1">
      <alignment horizontal="left" vertical="center" wrapText="1"/>
    </xf>
    <xf numFmtId="0" fontId="8" fillId="0" borderId="7" xfId="0" applyFont="1" applyBorder="1" applyAlignment="1">
      <alignment horizontal="left" vertical="top"/>
    </xf>
    <xf numFmtId="0" fontId="8" fillId="0" borderId="8" xfId="0" applyFont="1" applyBorder="1" applyAlignment="1">
      <alignment horizontal="left" vertical="top"/>
    </xf>
    <xf numFmtId="0" fontId="8" fillId="0" borderId="1" xfId="0" quotePrefix="1" applyFont="1" applyBorder="1" applyAlignment="1">
      <alignment vertical="top" wrapText="1"/>
    </xf>
    <xf numFmtId="0" fontId="9" fillId="0" borderId="1" xfId="0" quotePrefix="1" applyFont="1" applyBorder="1" applyAlignment="1">
      <alignment vertical="top" wrapText="1"/>
    </xf>
    <xf numFmtId="0" fontId="8" fillId="0" borderId="1" xfId="0" quotePrefix="1" applyFont="1" applyBorder="1" applyAlignment="1">
      <alignment vertical="center" wrapText="1"/>
    </xf>
    <xf numFmtId="0" fontId="5" fillId="0" borderId="1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0" xfId="0" applyFont="1" applyBorder="1" applyAlignment="1">
      <alignment horizontal="center" vertical="top" wrapText="1"/>
    </xf>
    <xf numFmtId="0" fontId="11" fillId="0" borderId="3" xfId="0" quotePrefix="1" applyFont="1" applyBorder="1" applyAlignment="1">
      <alignment horizontal="left" vertical="top" wrapText="1"/>
    </xf>
    <xf numFmtId="165" fontId="11" fillId="0" borderId="4" xfId="0" applyNumberFormat="1" applyFont="1" applyBorder="1" applyAlignment="1">
      <alignment horizontal="center" vertical="top" wrapText="1"/>
    </xf>
    <xf numFmtId="165" fontId="11" fillId="0" borderId="2" xfId="0" quotePrefix="1" applyNumberFormat="1" applyFont="1" applyBorder="1" applyAlignment="1">
      <alignment horizontal="center" vertical="top" wrapText="1"/>
    </xf>
    <xf numFmtId="0" fontId="14" fillId="0" borderId="1" xfId="0" applyFont="1" applyBorder="1" applyAlignment="1">
      <alignment vertical="center" wrapText="1"/>
    </xf>
    <xf numFmtId="2" fontId="10" fillId="0" borderId="1" xfId="0" applyNumberFormat="1" applyFont="1" applyBorder="1" applyAlignment="1">
      <alignment horizontal="center" vertical="center" wrapText="1"/>
    </xf>
    <xf numFmtId="2" fontId="17" fillId="0" borderId="7" xfId="0" quotePrefix="1" applyNumberFormat="1" applyFont="1"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8" fillId="0" borderId="10" xfId="0" applyFont="1" applyBorder="1" applyAlignment="1">
      <alignment horizontal="left" vertical="top"/>
    </xf>
    <xf numFmtId="0" fontId="0" fillId="0" borderId="11" xfId="0" applyBorder="1"/>
    <xf numFmtId="0" fontId="0" fillId="0" borderId="9" xfId="0" applyBorder="1"/>
    <xf numFmtId="0" fontId="0" fillId="0" borderId="9" xfId="0" applyBorder="1" applyAlignment="1">
      <alignment vertical="center"/>
    </xf>
    <xf numFmtId="0" fontId="0" fillId="0" borderId="12" xfId="0" applyBorder="1"/>
    <xf numFmtId="0" fontId="5" fillId="0" borderId="7" xfId="0" applyFont="1" applyBorder="1" applyAlignment="1">
      <alignment horizontal="center" vertical="center" wrapText="1"/>
    </xf>
    <xf numFmtId="0" fontId="8" fillId="0" borderId="7" xfId="0" quotePrefix="1" applyFont="1" applyBorder="1" applyAlignment="1">
      <alignment vertical="top" wrapText="1"/>
    </xf>
    <xf numFmtId="0" fontId="15" fillId="0" borderId="7" xfId="0" applyFont="1" applyBorder="1" applyAlignment="1">
      <alignment vertical="center" wrapText="1"/>
    </xf>
    <xf numFmtId="0" fontId="11" fillId="0" borderId="7" xfId="0" quotePrefix="1" applyFont="1" applyBorder="1" applyAlignment="1">
      <alignment horizontal="left" vertical="top" wrapText="1"/>
    </xf>
    <xf numFmtId="0" fontId="14" fillId="0" borderId="13" xfId="0" applyFont="1" applyBorder="1" applyAlignment="1">
      <alignment vertical="center" wrapText="1"/>
    </xf>
    <xf numFmtId="0" fontId="14" fillId="0" borderId="10" xfId="0" applyFont="1" applyBorder="1" applyAlignment="1">
      <alignment vertical="center" wrapText="1"/>
    </xf>
    <xf numFmtId="0" fontId="0" fillId="0" borderId="14" xfId="0" applyBorder="1"/>
    <xf numFmtId="0" fontId="0" fillId="0" borderId="15" xfId="0" applyBorder="1"/>
    <xf numFmtId="0" fontId="8" fillId="0" borderId="7" xfId="0" applyFont="1" applyBorder="1" applyAlignment="1">
      <alignment vertical="center" wrapText="1"/>
    </xf>
    <xf numFmtId="0" fontId="10" fillId="0" borderId="1" xfId="0" applyFont="1" applyBorder="1" applyAlignment="1">
      <alignment horizontal="center" vertical="center" wrapText="1"/>
    </xf>
    <xf numFmtId="0" fontId="4" fillId="2" borderId="1" xfId="0" applyFont="1" applyFill="1" applyBorder="1" applyAlignment="1">
      <alignment horizontal="left" vertical="center" wrapText="1"/>
    </xf>
    <xf numFmtId="0" fontId="4" fillId="2" borderId="7" xfId="0" applyFont="1" applyFill="1" applyBorder="1" applyAlignment="1">
      <alignment horizontal="left" vertical="center" wrapText="1"/>
    </xf>
    <xf numFmtId="0" fontId="10" fillId="0" borderId="1"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18" fillId="0" borderId="14" xfId="0" applyFont="1" applyBorder="1" applyAlignment="1">
      <alignment horizontal="left" vertical="center" wrapText="1"/>
    </xf>
    <xf numFmtId="0" fontId="19" fillId="0" borderId="0" xfId="0" applyFont="1" applyAlignment="1">
      <alignment horizontal="center" vertical="center" wrapText="1"/>
    </xf>
    <xf numFmtId="1" fontId="16" fillId="0" borderId="2" xfId="0" applyNumberFormat="1" applyFont="1" applyBorder="1" applyAlignment="1">
      <alignment horizontal="center" vertical="center" wrapText="1"/>
    </xf>
    <xf numFmtId="0" fontId="20" fillId="4" borderId="1"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20" fillId="4" borderId="4"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7" fillId="0" borderId="0" xfId="0" applyFont="1" applyAlignment="1">
      <alignment horizontal="right" vertical="center" wrapText="1"/>
    </xf>
    <xf numFmtId="0" fontId="7" fillId="0" borderId="9" xfId="0" applyFont="1" applyBorder="1" applyAlignment="1">
      <alignment horizontal="right" vertical="center" wrapText="1"/>
    </xf>
    <xf numFmtId="165" fontId="11" fillId="0" borderId="1" xfId="0" applyNumberFormat="1" applyFont="1" applyBorder="1" applyAlignment="1">
      <alignment horizontal="center" vertical="top" wrapText="1"/>
    </xf>
    <xf numFmtId="165" fontId="11" fillId="0" borderId="1" xfId="0" quotePrefix="1" applyNumberFormat="1" applyFont="1" applyBorder="1" applyAlignment="1">
      <alignment horizontal="center" vertical="top" wrapText="1"/>
    </xf>
    <xf numFmtId="165" fontId="11" fillId="0" borderId="3" xfId="0" applyNumberFormat="1" applyFont="1" applyBorder="1" applyAlignment="1">
      <alignment horizontal="center" vertical="top" wrapText="1"/>
    </xf>
    <xf numFmtId="165" fontId="11" fillId="0" borderId="2" xfId="0" applyNumberFormat="1" applyFont="1" applyBorder="1" applyAlignment="1">
      <alignment horizontal="center" vertical="top" wrapText="1"/>
    </xf>
    <xf numFmtId="0" fontId="9" fillId="0" borderId="1" xfId="0" applyFont="1" applyBorder="1" applyAlignment="1">
      <alignment horizontal="left" vertical="center" wrapText="1"/>
    </xf>
    <xf numFmtId="0" fontId="9" fillId="0" borderId="1" xfId="0" applyFont="1" applyBorder="1" applyAlignment="1">
      <alignment horizontal="left" vertical="top" wrapText="1"/>
    </xf>
    <xf numFmtId="2" fontId="10" fillId="0" borderId="3" xfId="0" applyNumberFormat="1" applyFont="1" applyBorder="1" applyAlignment="1">
      <alignment horizontal="center" vertical="center" wrapText="1"/>
    </xf>
    <xf numFmtId="2" fontId="10" fillId="0" borderId="2" xfId="0" applyNumberFormat="1" applyFont="1" applyBorder="1" applyAlignment="1">
      <alignment horizontal="center" vertical="center" wrapText="1"/>
    </xf>
    <xf numFmtId="2" fontId="10" fillId="0" borderId="13" xfId="0" applyNumberFormat="1" applyFont="1" applyBorder="1" applyAlignment="1">
      <alignment horizontal="center" vertical="center" wrapText="1"/>
    </xf>
    <xf numFmtId="2" fontId="10" fillId="0" borderId="12" xfId="0" applyNumberFormat="1" applyFont="1" applyBorder="1" applyAlignment="1">
      <alignment horizontal="center" vertical="center" wrapText="1"/>
    </xf>
    <xf numFmtId="0" fontId="9" fillId="0" borderId="10" xfId="0" applyFont="1" applyBorder="1" applyAlignment="1">
      <alignment horizontal="center" vertical="top" wrapText="1"/>
    </xf>
    <xf numFmtId="165" fontId="11" fillId="0" borderId="7" xfId="0" applyNumberFormat="1" applyFont="1" applyBorder="1" applyAlignment="1">
      <alignment horizontal="center" vertical="top" wrapText="1"/>
    </xf>
    <xf numFmtId="165" fontId="11" fillId="0" borderId="7" xfId="0" quotePrefix="1" applyNumberFormat="1" applyFont="1" applyBorder="1" applyAlignment="1">
      <alignment horizontal="center" vertical="top" wrapText="1"/>
    </xf>
    <xf numFmtId="0" fontId="20" fillId="4" borderId="16"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18" xfId="0" applyFont="1" applyFill="1" applyBorder="1" applyAlignment="1">
      <alignment horizontal="center" vertical="center" wrapText="1"/>
    </xf>
    <xf numFmtId="0" fontId="4" fillId="2" borderId="19" xfId="0" applyFont="1" applyFill="1" applyBorder="1" applyAlignment="1">
      <alignment horizontal="left" vertical="center" wrapText="1"/>
    </xf>
    <xf numFmtId="0" fontId="5" fillId="0" borderId="20" xfId="0" applyFont="1" applyBorder="1" applyAlignment="1">
      <alignment horizontal="left" vertical="center" wrapText="1"/>
    </xf>
    <xf numFmtId="0" fontId="4" fillId="2" borderId="21" xfId="0" applyFont="1" applyFill="1" applyBorder="1" applyAlignment="1">
      <alignment horizontal="left" vertical="center" wrapText="1"/>
    </xf>
    <xf numFmtId="0" fontId="5" fillId="0" borderId="22" xfId="0" applyFont="1" applyBorder="1" applyAlignment="1">
      <alignment horizontal="left" vertical="center" wrapText="1"/>
    </xf>
    <xf numFmtId="0" fontId="21" fillId="0" borderId="20" xfId="0" applyFont="1" applyBorder="1" applyAlignment="1">
      <alignment vertical="center" wrapText="1"/>
    </xf>
    <xf numFmtId="0" fontId="18" fillId="0" borderId="23" xfId="0" applyFont="1" applyBorder="1" applyAlignment="1">
      <alignment horizontal="left" vertical="center" wrapText="1"/>
    </xf>
    <xf numFmtId="0" fontId="18" fillId="0" borderId="24" xfId="0" applyFont="1" applyBorder="1" applyAlignment="1">
      <alignment horizontal="left" vertical="center" wrapText="1"/>
    </xf>
    <xf numFmtId="0" fontId="18" fillId="0" borderId="25" xfId="0" applyFont="1" applyBorder="1" applyAlignment="1">
      <alignment horizontal="left" vertical="center" wrapText="1"/>
    </xf>
    <xf numFmtId="0" fontId="18" fillId="0" borderId="0" xfId="0" applyFont="1" applyBorder="1" applyAlignment="1">
      <alignment horizontal="left" vertical="center" wrapText="1"/>
    </xf>
    <xf numFmtId="0" fontId="18" fillId="0" borderId="26" xfId="0" applyFont="1" applyBorder="1" applyAlignment="1">
      <alignment horizontal="left" vertical="center" wrapText="1"/>
    </xf>
    <xf numFmtId="0" fontId="18" fillId="0" borderId="27" xfId="0" applyFont="1" applyBorder="1" applyAlignment="1">
      <alignment horizontal="left" vertical="center" wrapText="1"/>
    </xf>
    <xf numFmtId="0" fontId="18" fillId="0" borderId="28" xfId="0" applyFont="1" applyBorder="1" applyAlignment="1">
      <alignment horizontal="left" vertical="center" wrapText="1"/>
    </xf>
    <xf numFmtId="0" fontId="18" fillId="0" borderId="29" xfId="0" applyFont="1" applyBorder="1" applyAlignment="1">
      <alignment horizontal="left" vertical="center" wrapText="1"/>
    </xf>
    <xf numFmtId="0" fontId="8" fillId="0" borderId="11" xfId="0" applyFont="1" applyBorder="1" applyAlignment="1">
      <alignment horizontal="left" vertical="top"/>
    </xf>
    <xf numFmtId="0" fontId="18" fillId="0" borderId="13" xfId="0" applyFont="1" applyBorder="1" applyAlignment="1">
      <alignment horizontal="left" vertical="top" wrapText="1"/>
    </xf>
    <xf numFmtId="0" fontId="18" fillId="0" borderId="15" xfId="0" applyFont="1" applyBorder="1" applyAlignment="1">
      <alignment horizontal="left" vertical="top" wrapText="1"/>
    </xf>
    <xf numFmtId="0" fontId="18" fillId="0" borderId="12" xfId="0" applyFont="1" applyBorder="1" applyAlignment="1">
      <alignment horizontal="left" vertical="top" wrapText="1"/>
    </xf>
  </cellXfs>
  <cellStyles count="3">
    <cellStyle name="Normal" xfId="0" builtinId="0"/>
    <cellStyle name="Денежный 3" xfId="1" xr:uid="{00000000-0005-0000-0000-000001000000}"/>
    <cellStyle name="Обычный 2" xfId="2" xr:uid="{00000000-0005-0000-0000-00000200000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50007</xdr:colOff>
      <xdr:row>0</xdr:row>
      <xdr:rowOff>138112</xdr:rowOff>
    </xdr:from>
    <xdr:to>
      <xdr:col>1</xdr:col>
      <xdr:colOff>2170829</xdr:colOff>
      <xdr:row>0</xdr:row>
      <xdr:rowOff>1024890</xdr:rowOff>
    </xdr:to>
    <xdr:pic>
      <xdr:nvPicPr>
        <xdr:cNvPr id="2"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392907" y="138112"/>
          <a:ext cx="2115779" cy="88106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2"/>
  <sheetViews>
    <sheetView showGridLines="0" tabSelected="1" topLeftCell="A38" zoomScale="85" zoomScaleNormal="85" workbookViewId="0">
      <selection activeCell="A40" sqref="A40:C50"/>
    </sheetView>
  </sheetViews>
  <sheetFormatPr defaultRowHeight="15"/>
  <cols>
    <col min="1" max="1" width="5.140625" customWidth="1"/>
    <col min="2" max="2" width="71.7109375" customWidth="1"/>
    <col min="3" max="3" width="68.85546875" customWidth="1"/>
    <col min="4" max="4" width="1.5703125" customWidth="1"/>
    <col min="5" max="6" width="47.7109375" customWidth="1"/>
    <col min="7" max="7" width="62" customWidth="1"/>
  </cols>
  <sheetData>
    <row r="1" spans="1:7" ht="96" customHeight="1">
      <c r="A1" s="1"/>
      <c r="B1" s="1"/>
      <c r="C1" s="54" t="s">
        <v>0</v>
      </c>
      <c r="D1" s="54"/>
      <c r="E1" s="54"/>
      <c r="F1" s="4"/>
      <c r="G1" s="2" t="s">
        <v>1</v>
      </c>
    </row>
    <row r="2" spans="1:7" ht="15" customHeight="1">
      <c r="A2" s="56" t="s">
        <v>2</v>
      </c>
      <c r="B2" s="56"/>
      <c r="C2" s="57"/>
      <c r="D2" s="17"/>
      <c r="E2" s="58" t="s">
        <v>3</v>
      </c>
      <c r="F2" s="58"/>
      <c r="G2" s="59"/>
    </row>
    <row r="3" spans="1:7" ht="82.9" customHeight="1">
      <c r="A3" s="10" t="s">
        <v>4</v>
      </c>
      <c r="B3" s="10" t="s">
        <v>5</v>
      </c>
      <c r="C3" s="11" t="s">
        <v>6</v>
      </c>
      <c r="D3" s="18"/>
      <c r="E3" s="15" t="s">
        <v>7</v>
      </c>
      <c r="F3" s="10" t="s">
        <v>8</v>
      </c>
      <c r="G3" s="10" t="s">
        <v>9</v>
      </c>
    </row>
    <row r="4" spans="1:7" ht="43.15" customHeight="1">
      <c r="A4" s="3">
        <v>1</v>
      </c>
      <c r="B4" s="6" t="s">
        <v>10</v>
      </c>
      <c r="C4" s="12" t="s">
        <v>11</v>
      </c>
      <c r="D4" s="18"/>
      <c r="E4" s="55" t="s">
        <v>12</v>
      </c>
      <c r="F4" s="6" t="s">
        <v>10</v>
      </c>
      <c r="G4" s="16" t="s">
        <v>11</v>
      </c>
    </row>
    <row r="5" spans="1:7" ht="50.45" customHeight="1">
      <c r="A5" s="5">
        <v>2</v>
      </c>
      <c r="B5" s="7" t="s">
        <v>13</v>
      </c>
      <c r="C5" s="12">
        <v>700</v>
      </c>
      <c r="D5" s="18"/>
      <c r="E5" s="55"/>
      <c r="F5" s="7" t="s">
        <v>13</v>
      </c>
      <c r="G5" s="16">
        <v>700</v>
      </c>
    </row>
    <row r="6" spans="1:7" ht="52.9" customHeight="1">
      <c r="A6" s="5">
        <f>A5+1</f>
        <v>3</v>
      </c>
      <c r="B6" s="7" t="s">
        <v>14</v>
      </c>
      <c r="C6" s="12" t="s">
        <v>15</v>
      </c>
      <c r="D6" s="18"/>
      <c r="E6" s="55"/>
      <c r="F6" s="7" t="s">
        <v>14</v>
      </c>
      <c r="G6" s="16" t="s">
        <v>15</v>
      </c>
    </row>
    <row r="7" spans="1:7" ht="58.15" customHeight="1">
      <c r="A7" s="5">
        <v>4</v>
      </c>
      <c r="B7" s="6" t="s">
        <v>16</v>
      </c>
      <c r="C7" s="12" t="s">
        <v>17</v>
      </c>
      <c r="D7" s="33"/>
      <c r="E7" s="55"/>
      <c r="F7" s="29">
        <v>0</v>
      </c>
      <c r="G7" s="29">
        <f>F7*C5</f>
        <v>0</v>
      </c>
    </row>
    <row r="8" spans="1:7" ht="28.9" customHeight="1">
      <c r="A8" s="60" t="s">
        <v>18</v>
      </c>
      <c r="B8" s="60"/>
      <c r="C8" s="60"/>
      <c r="D8" s="60"/>
      <c r="E8" s="60"/>
      <c r="F8" s="61"/>
      <c r="G8" s="30"/>
    </row>
    <row r="9" spans="1:7" ht="15" customHeight="1">
      <c r="A9" s="56" t="s">
        <v>2</v>
      </c>
      <c r="B9" s="56"/>
      <c r="C9" s="57"/>
      <c r="D9" s="17"/>
      <c r="E9" s="58" t="s">
        <v>3</v>
      </c>
      <c r="F9" s="58"/>
      <c r="G9" s="59"/>
    </row>
    <row r="10" spans="1:7" s="8" customFormat="1" ht="33" customHeight="1">
      <c r="A10" s="66" t="s">
        <v>19</v>
      </c>
      <c r="B10" s="66"/>
      <c r="C10" s="66"/>
      <c r="D10" s="66"/>
      <c r="E10" s="66"/>
      <c r="F10" s="66"/>
      <c r="G10" s="66"/>
    </row>
    <row r="11" spans="1:7" ht="30.75" customHeight="1">
      <c r="A11" s="22"/>
      <c r="B11" s="23" t="s">
        <v>20</v>
      </c>
      <c r="C11" s="23" t="s">
        <v>21</v>
      </c>
      <c r="E11" s="24" t="s">
        <v>22</v>
      </c>
      <c r="F11" s="72" t="s">
        <v>23</v>
      </c>
      <c r="G11" s="72"/>
    </row>
    <row r="12" spans="1:7" ht="168" customHeight="1">
      <c r="A12" s="3">
        <v>1</v>
      </c>
      <c r="B12" s="19" t="s">
        <v>24</v>
      </c>
      <c r="C12" s="32" t="s">
        <v>25</v>
      </c>
      <c r="E12" s="9"/>
      <c r="F12" s="62" t="s">
        <v>26</v>
      </c>
      <c r="G12" s="63"/>
    </row>
    <row r="13" spans="1:7" ht="41.45" customHeight="1">
      <c r="A13" s="3">
        <v>2</v>
      </c>
      <c r="B13" s="21" t="s">
        <v>27</v>
      </c>
      <c r="C13" s="31" t="s">
        <v>28</v>
      </c>
      <c r="E13" s="9"/>
      <c r="F13" s="62">
        <v>0</v>
      </c>
      <c r="G13" s="63"/>
    </row>
    <row r="14" spans="1:7" ht="79.150000000000006" customHeight="1">
      <c r="A14" s="3">
        <v>3</v>
      </c>
      <c r="B14" s="19" t="s">
        <v>29</v>
      </c>
      <c r="C14" s="31" t="s">
        <v>30</v>
      </c>
      <c r="E14" s="9"/>
      <c r="F14" s="62">
        <v>0</v>
      </c>
      <c r="G14" s="63"/>
    </row>
    <row r="15" spans="1:7" ht="38.25">
      <c r="A15" s="3">
        <v>4</v>
      </c>
      <c r="B15" s="19" t="s">
        <v>31</v>
      </c>
      <c r="C15" s="32" t="s">
        <v>32</v>
      </c>
      <c r="E15" s="9"/>
      <c r="F15" s="62">
        <v>0</v>
      </c>
      <c r="G15" s="63"/>
    </row>
    <row r="16" spans="1:7" ht="38.25">
      <c r="A16" s="3">
        <v>5</v>
      </c>
      <c r="B16" s="19" t="s">
        <v>33</v>
      </c>
      <c r="C16" s="32" t="s">
        <v>34</v>
      </c>
      <c r="E16" s="9"/>
      <c r="F16" s="62">
        <v>0</v>
      </c>
      <c r="G16" s="63"/>
    </row>
    <row r="17" spans="1:7" ht="38.25">
      <c r="A17" s="3">
        <v>6</v>
      </c>
      <c r="B17" s="19" t="s">
        <v>35</v>
      </c>
      <c r="C17" s="32" t="s">
        <v>36</v>
      </c>
      <c r="E17" s="9"/>
      <c r="F17" s="62">
        <v>0</v>
      </c>
      <c r="G17" s="63"/>
    </row>
    <row r="18" spans="1:7" ht="25.5">
      <c r="A18" s="3">
        <v>7</v>
      </c>
      <c r="B18" s="19" t="s">
        <v>37</v>
      </c>
      <c r="C18" s="32" t="s">
        <v>38</v>
      </c>
      <c r="E18" s="9"/>
      <c r="F18" s="62">
        <v>0</v>
      </c>
      <c r="G18" s="63"/>
    </row>
    <row r="19" spans="1:7" ht="38.25">
      <c r="A19" s="3">
        <v>8</v>
      </c>
      <c r="B19" s="19" t="s">
        <v>39</v>
      </c>
      <c r="C19" s="32" t="s">
        <v>40</v>
      </c>
      <c r="E19" s="9"/>
      <c r="F19" s="62">
        <v>0</v>
      </c>
      <c r="G19" s="63"/>
    </row>
    <row r="20" spans="1:7" ht="51">
      <c r="A20" s="3">
        <v>9</v>
      </c>
      <c r="B20" s="19" t="s">
        <v>41</v>
      </c>
      <c r="C20" s="32" t="s">
        <v>42</v>
      </c>
      <c r="E20" s="9"/>
      <c r="F20" s="62">
        <v>0</v>
      </c>
      <c r="G20" s="63"/>
    </row>
    <row r="21" spans="1:7" ht="34.5" customHeight="1">
      <c r="A21" s="3">
        <v>10</v>
      </c>
      <c r="B21" s="19" t="s">
        <v>43</v>
      </c>
      <c r="C21" s="31" t="s">
        <v>44</v>
      </c>
      <c r="E21" s="9"/>
      <c r="F21" s="62">
        <v>0</v>
      </c>
      <c r="G21" s="63"/>
    </row>
    <row r="22" spans="1:7" ht="31.5" customHeight="1">
      <c r="A22" s="3">
        <v>11</v>
      </c>
      <c r="B22" s="19" t="s">
        <v>45</v>
      </c>
      <c r="C22" s="31" t="s">
        <v>46</v>
      </c>
      <c r="E22" s="9"/>
      <c r="F22" s="62">
        <v>0</v>
      </c>
      <c r="G22" s="63"/>
    </row>
    <row r="23" spans="1:7" ht="31.5" customHeight="1">
      <c r="A23" s="3">
        <v>12</v>
      </c>
      <c r="B23" s="19" t="s">
        <v>47</v>
      </c>
      <c r="C23" s="32" t="s">
        <v>48</v>
      </c>
      <c r="E23" s="9"/>
      <c r="F23" s="62">
        <v>0</v>
      </c>
      <c r="G23" s="63"/>
    </row>
    <row r="24" spans="1:7" ht="84.75" customHeight="1">
      <c r="A24" s="3">
        <v>13</v>
      </c>
      <c r="B24" s="28" t="s">
        <v>49</v>
      </c>
      <c r="C24" s="32" t="s">
        <v>50</v>
      </c>
      <c r="E24" s="9"/>
      <c r="F24" s="62">
        <v>0</v>
      </c>
      <c r="G24" s="63"/>
    </row>
    <row r="25" spans="1:7" ht="38.25">
      <c r="A25" s="3">
        <v>14</v>
      </c>
      <c r="B25" s="19" t="s">
        <v>51</v>
      </c>
      <c r="C25" s="31" t="s">
        <v>52</v>
      </c>
      <c r="E25" s="9"/>
      <c r="F25" s="62">
        <v>0</v>
      </c>
      <c r="G25" s="63"/>
    </row>
    <row r="26" spans="1:7" ht="25.5">
      <c r="A26" s="3">
        <v>15</v>
      </c>
      <c r="B26" s="20" t="s">
        <v>53</v>
      </c>
      <c r="C26" s="31" t="s">
        <v>54</v>
      </c>
      <c r="E26" s="9"/>
      <c r="F26" s="62">
        <v>0</v>
      </c>
      <c r="G26" s="63"/>
    </row>
    <row r="27" spans="1:7" ht="38.25">
      <c r="A27" s="3">
        <v>16</v>
      </c>
      <c r="B27" s="20" t="s">
        <v>55</v>
      </c>
      <c r="C27" s="31" t="s">
        <v>56</v>
      </c>
      <c r="E27" s="9"/>
      <c r="F27" s="62">
        <v>0</v>
      </c>
      <c r="G27" s="63"/>
    </row>
    <row r="28" spans="1:7" ht="89.25">
      <c r="A28" s="3">
        <v>17</v>
      </c>
      <c r="B28" s="19" t="s">
        <v>57</v>
      </c>
      <c r="C28" s="31" t="s">
        <v>58</v>
      </c>
      <c r="E28" s="9"/>
      <c r="F28" s="64">
        <v>0</v>
      </c>
      <c r="G28" s="65"/>
    </row>
    <row r="29" spans="1:7" ht="76.5">
      <c r="A29" s="3">
        <v>18</v>
      </c>
      <c r="B29" s="21" t="s">
        <v>59</v>
      </c>
      <c r="C29" s="31" t="s">
        <v>60</v>
      </c>
      <c r="E29" s="9"/>
      <c r="F29" s="62">
        <v>0</v>
      </c>
      <c r="G29" s="63"/>
    </row>
    <row r="30" spans="1:7" ht="38.25">
      <c r="A30" s="38">
        <v>19</v>
      </c>
      <c r="B30" s="39" t="s">
        <v>61</v>
      </c>
      <c r="C30" s="40" t="s">
        <v>62</v>
      </c>
      <c r="E30" s="41"/>
      <c r="F30" s="73">
        <v>0</v>
      </c>
      <c r="G30" s="74"/>
    </row>
    <row r="31" spans="1:7" ht="103.5" customHeight="1">
      <c r="A31" s="38">
        <v>20</v>
      </c>
      <c r="B31" s="39" t="s">
        <v>63</v>
      </c>
      <c r="C31" s="46" t="s">
        <v>64</v>
      </c>
      <c r="D31" s="44"/>
      <c r="E31" s="41"/>
      <c r="F31" s="73">
        <v>0</v>
      </c>
      <c r="G31" s="74"/>
    </row>
    <row r="32" spans="1:7" ht="15" customHeight="1">
      <c r="A32" s="56" t="s">
        <v>2</v>
      </c>
      <c r="B32" s="56"/>
      <c r="C32" s="57"/>
      <c r="D32" s="17"/>
      <c r="E32" s="58" t="s">
        <v>3</v>
      </c>
      <c r="F32" s="58"/>
      <c r="G32" s="59"/>
    </row>
    <row r="33" spans="1:7" ht="30.75" customHeight="1">
      <c r="A33" s="67" t="s">
        <v>65</v>
      </c>
      <c r="B33" s="67"/>
      <c r="C33" s="67"/>
      <c r="D33" s="67"/>
      <c r="E33" s="67"/>
      <c r="F33" s="67"/>
      <c r="G33" s="67"/>
    </row>
    <row r="34" spans="1:7" ht="30.75" customHeight="1">
      <c r="A34" s="22">
        <v>1</v>
      </c>
      <c r="B34" s="13" t="s">
        <v>66</v>
      </c>
      <c r="C34" s="28" t="s">
        <v>67</v>
      </c>
      <c r="D34" s="45"/>
      <c r="E34" s="24" t="s">
        <v>23</v>
      </c>
      <c r="F34" s="68">
        <v>0</v>
      </c>
      <c r="G34" s="69"/>
    </row>
    <row r="35" spans="1:7" ht="30.75" customHeight="1">
      <c r="A35" s="22">
        <v>2</v>
      </c>
      <c r="B35" s="42" t="s">
        <v>68</v>
      </c>
      <c r="C35" s="43" t="s">
        <v>69</v>
      </c>
      <c r="E35" s="24" t="s">
        <v>23</v>
      </c>
      <c r="F35" s="70">
        <v>0</v>
      </c>
      <c r="G35" s="71"/>
    </row>
    <row r="36" spans="1:7" ht="30.75" customHeight="1">
      <c r="A36" s="22">
        <v>3</v>
      </c>
      <c r="B36" s="13" t="s">
        <v>70</v>
      </c>
      <c r="C36" s="28" t="s">
        <v>71</v>
      </c>
      <c r="E36" s="24" t="s">
        <v>23</v>
      </c>
      <c r="F36" s="68">
        <v>0</v>
      </c>
      <c r="G36" s="69"/>
    </row>
    <row r="37" spans="1:7" ht="30.75" customHeight="1">
      <c r="A37" s="22">
        <v>4</v>
      </c>
      <c r="B37" s="13" t="s">
        <v>72</v>
      </c>
      <c r="C37" s="28" t="s">
        <v>73</v>
      </c>
      <c r="E37" s="24" t="s">
        <v>23</v>
      </c>
      <c r="F37" s="68">
        <v>0</v>
      </c>
      <c r="G37" s="69"/>
    </row>
    <row r="38" spans="1:7" ht="30.75" customHeight="1">
      <c r="A38" s="22">
        <v>5</v>
      </c>
      <c r="B38" s="13" t="s">
        <v>74</v>
      </c>
      <c r="C38" s="28" t="s">
        <v>75</v>
      </c>
      <c r="E38" s="24" t="s">
        <v>23</v>
      </c>
      <c r="F38" s="68">
        <v>0</v>
      </c>
      <c r="G38" s="69"/>
    </row>
    <row r="39" spans="1:7">
      <c r="A39" s="38"/>
      <c r="B39" s="39"/>
      <c r="C39" s="40"/>
      <c r="E39" s="25"/>
      <c r="F39" s="26"/>
      <c r="G39" s="27"/>
    </row>
    <row r="40" spans="1:7" ht="15" customHeight="1">
      <c r="A40" s="75" t="s">
        <v>2</v>
      </c>
      <c r="B40" s="76"/>
      <c r="C40" s="77"/>
      <c r="D40" s="91"/>
      <c r="E40" s="58" t="s">
        <v>3</v>
      </c>
      <c r="F40" s="58"/>
      <c r="G40" s="59"/>
    </row>
    <row r="41" spans="1:7" ht="50.45" customHeight="1">
      <c r="A41" s="78" t="s">
        <v>76</v>
      </c>
      <c r="B41" s="48"/>
      <c r="C41" s="79" t="s">
        <v>77</v>
      </c>
      <c r="E41" s="14" t="s">
        <v>78</v>
      </c>
      <c r="F41" s="51"/>
      <c r="G41" s="52"/>
    </row>
    <row r="42" spans="1:7" ht="49.5" customHeight="1">
      <c r="A42" s="80" t="s">
        <v>79</v>
      </c>
      <c r="B42" s="49"/>
      <c r="C42" s="81" t="s">
        <v>80</v>
      </c>
      <c r="E42" s="14" t="s">
        <v>81</v>
      </c>
      <c r="F42" s="51"/>
      <c r="G42" s="52"/>
    </row>
    <row r="43" spans="1:7" ht="33.75" customHeight="1">
      <c r="A43" s="78" t="s">
        <v>82</v>
      </c>
      <c r="B43" s="48"/>
      <c r="C43" s="82" t="s">
        <v>83</v>
      </c>
      <c r="D43" s="34"/>
      <c r="E43" s="14" t="s">
        <v>84</v>
      </c>
      <c r="F43" s="50"/>
      <c r="G43" s="50"/>
    </row>
    <row r="44" spans="1:7" ht="34.5" customHeight="1">
      <c r="A44" s="83" t="s">
        <v>85</v>
      </c>
      <c r="B44" s="53"/>
      <c r="C44" s="84"/>
      <c r="D44" s="35"/>
      <c r="E44" s="14" t="s">
        <v>86</v>
      </c>
      <c r="F44" s="50"/>
      <c r="G44" s="50"/>
    </row>
    <row r="45" spans="1:7" ht="32.25" customHeight="1">
      <c r="A45" s="85"/>
      <c r="B45" s="86"/>
      <c r="C45" s="87"/>
      <c r="D45" s="35"/>
      <c r="E45" s="14" t="s">
        <v>87</v>
      </c>
      <c r="F45" s="50"/>
      <c r="G45" s="50"/>
    </row>
    <row r="46" spans="1:7" ht="29.25" customHeight="1">
      <c r="A46" s="85"/>
      <c r="B46" s="86"/>
      <c r="C46" s="87"/>
      <c r="D46" s="35"/>
      <c r="E46" s="14" t="s">
        <v>88</v>
      </c>
      <c r="F46" s="50"/>
      <c r="G46" s="50"/>
    </row>
    <row r="47" spans="1:7" ht="31.5" customHeight="1">
      <c r="A47" s="85"/>
      <c r="B47" s="86"/>
      <c r="C47" s="87"/>
      <c r="D47" s="35"/>
      <c r="E47" s="14" t="s">
        <v>89</v>
      </c>
      <c r="F47" s="50"/>
      <c r="G47" s="50"/>
    </row>
    <row r="48" spans="1:7" s="8" customFormat="1" ht="39" customHeight="1">
      <c r="A48" s="85"/>
      <c r="B48" s="86"/>
      <c r="C48" s="87"/>
      <c r="D48" s="36"/>
      <c r="E48" s="14" t="s">
        <v>90</v>
      </c>
      <c r="F48" s="47"/>
      <c r="G48" s="47"/>
    </row>
    <row r="49" spans="1:7" s="8" customFormat="1" ht="75" customHeight="1">
      <c r="A49" s="85"/>
      <c r="B49" s="86"/>
      <c r="C49" s="87"/>
      <c r="D49" s="36"/>
      <c r="E49" s="14" t="s">
        <v>91</v>
      </c>
      <c r="F49" s="50"/>
      <c r="G49" s="50"/>
    </row>
    <row r="50" spans="1:7" s="8" customFormat="1" ht="43.5" customHeight="1">
      <c r="A50" s="88"/>
      <c r="B50" s="89"/>
      <c r="C50" s="90"/>
      <c r="D50" s="36"/>
      <c r="E50" s="14" t="s">
        <v>92</v>
      </c>
      <c r="F50" s="47"/>
      <c r="G50" s="47"/>
    </row>
    <row r="51" spans="1:7" ht="194.45" customHeight="1">
      <c r="A51" s="92"/>
      <c r="B51" s="93"/>
      <c r="C51" s="94"/>
      <c r="D51" s="37"/>
      <c r="E51" s="14" t="s">
        <v>93</v>
      </c>
      <c r="F51" s="47"/>
      <c r="G51" s="47"/>
    </row>
    <row r="52" spans="1:7" ht="14.45" customHeight="1"/>
  </sheetData>
  <protectedRanges>
    <protectedRange sqref="C1 A45 B8 F41:F51 E4 D2:D5 C41:C44 A33:G33 B5:C7 F5:G6 E34:G39 A10:G10 F7:F8 D6:E8 E11:G31 B11:C31 B39:C39 D9 D32 D40" name="Område1"/>
  </protectedRanges>
  <mergeCells count="55">
    <mergeCell ref="F13:G13"/>
    <mergeCell ref="F11:G11"/>
    <mergeCell ref="F12:G12"/>
    <mergeCell ref="F21:G21"/>
    <mergeCell ref="F22:G22"/>
    <mergeCell ref="F14:G14"/>
    <mergeCell ref="F19:G19"/>
    <mergeCell ref="F20:G20"/>
    <mergeCell ref="F30:G30"/>
    <mergeCell ref="F31:G31"/>
    <mergeCell ref="A9:C9"/>
    <mergeCell ref="E9:G9"/>
    <mergeCell ref="A32:C32"/>
    <mergeCell ref="E32:G32"/>
    <mergeCell ref="A10:G10"/>
    <mergeCell ref="F17:G17"/>
    <mergeCell ref="F18:G18"/>
    <mergeCell ref="F27:G27"/>
    <mergeCell ref="A33:G33"/>
    <mergeCell ref="F15:G15"/>
    <mergeCell ref="F16:G16"/>
    <mergeCell ref="F43:G43"/>
    <mergeCell ref="F44:G44"/>
    <mergeCell ref="F45:G45"/>
    <mergeCell ref="F28:G28"/>
    <mergeCell ref="F34:G34"/>
    <mergeCell ref="F35:G35"/>
    <mergeCell ref="F36:G36"/>
    <mergeCell ref="F37:G37"/>
    <mergeCell ref="F38:G38"/>
    <mergeCell ref="F23:G23"/>
    <mergeCell ref="F24:G24"/>
    <mergeCell ref="F25:G25"/>
    <mergeCell ref="E40:G40"/>
    <mergeCell ref="F26:G26"/>
    <mergeCell ref="F29:G29"/>
    <mergeCell ref="C1:E1"/>
    <mergeCell ref="E4:E7"/>
    <mergeCell ref="A2:C2"/>
    <mergeCell ref="E2:G2"/>
    <mergeCell ref="A8:F8"/>
    <mergeCell ref="F51:G51"/>
    <mergeCell ref="A40:C40"/>
    <mergeCell ref="A41:B41"/>
    <mergeCell ref="A42:B42"/>
    <mergeCell ref="A43:B43"/>
    <mergeCell ref="F46:G46"/>
    <mergeCell ref="F47:G47"/>
    <mergeCell ref="F41:G41"/>
    <mergeCell ref="F42:G42"/>
    <mergeCell ref="A44:C50"/>
    <mergeCell ref="A51:C51"/>
    <mergeCell ref="F49:G49"/>
    <mergeCell ref="F50:G50"/>
    <mergeCell ref="F48:G4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PAstatus xmlns="9e677591-4aa0-49b9-978f-54d3ba98dcb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6" ma:contentTypeDescription="Create a new document." ma:contentTypeScope="" ma:versionID="be18eac2dde4d60f0159d75d9cadd4ac">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9d2665559bbe2ec67591edaf2e5d6dac"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3CCF10-AF8B-416C-BBC8-3C38528A595C}"/>
</file>

<file path=customXml/itemProps2.xml><?xml version="1.0" encoding="utf-8"?>
<ds:datastoreItem xmlns:ds="http://schemas.openxmlformats.org/officeDocument/2006/customXml" ds:itemID="{2C8630FB-3218-4DF9-8113-E21DB639272E}"/>
</file>

<file path=customXml/itemProps3.xml><?xml version="1.0" encoding="utf-8"?>
<ds:datastoreItem xmlns:ds="http://schemas.openxmlformats.org/officeDocument/2006/customXml" ds:itemID="{7EB4FBC2-4371-43B0-9315-7FF76F5FBA9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Yaroslava Kulichenko</cp:lastModifiedBy>
  <cp:revision/>
  <dcterms:created xsi:type="dcterms:W3CDTF">2018-12-06T15:18:10Z</dcterms:created>
  <dcterms:modified xsi:type="dcterms:W3CDTF">2023-11-06T10:03:14Z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